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institutdefrance.sharepoint.com/sites/msteams_be0ff6/Documents partages/Données/- MP DSI/2026_Renouvellement Infra réseau Meraki/2- DCE/DCE à publier/"/>
    </mc:Choice>
  </mc:AlternateContent>
  <xr:revisionPtr revIDLastSave="120" documentId="8_{201F6221-96DC-447E-B4A2-3CAE596CD364}" xr6:coauthVersionLast="47" xr6:coauthVersionMax="47" xr10:uidLastSave="{33E5563E-FCA0-4206-8260-C0C8C2B0D5D0}"/>
  <bookViews>
    <workbookView xWindow="29265" yWindow="-120" windowWidth="29040" windowHeight="15720" activeTab="1" xr2:uid="{5E6FDD58-527D-4594-BC59-C9B4DB0A2471}"/>
  </bookViews>
  <sheets>
    <sheet name="BPU" sheetId="2" r:id="rId1"/>
    <sheet name="DQ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2" l="1"/>
  <c r="H20" i="2"/>
  <c r="H21" i="2"/>
  <c r="H22" i="2"/>
  <c r="H23" i="2"/>
  <c r="H24" i="2"/>
  <c r="H25" i="2"/>
  <c r="H26" i="2"/>
  <c r="H27" i="2"/>
  <c r="H18" i="2"/>
  <c r="H12" i="2"/>
  <c r="H7" i="2"/>
  <c r="H8" i="2"/>
  <c r="H9" i="2"/>
  <c r="H10" i="2"/>
  <c r="H11" i="2"/>
  <c r="H13" i="2"/>
  <c r="H14" i="2"/>
  <c r="H6" i="2"/>
  <c r="J27" i="1"/>
  <c r="H18" i="1"/>
  <c r="H19" i="1"/>
  <c r="H20" i="1"/>
  <c r="H21" i="1"/>
  <c r="H22" i="1"/>
  <c r="H23" i="1"/>
  <c r="H24" i="1"/>
  <c r="H25" i="1"/>
  <c r="H26" i="1"/>
  <c r="H27" i="1"/>
  <c r="H17" i="1"/>
  <c r="F23" i="1"/>
  <c r="F18" i="1"/>
  <c r="F19" i="1"/>
  <c r="J19" i="1" s="1"/>
  <c r="F20" i="1"/>
  <c r="J20" i="1" s="1"/>
  <c r="F21" i="1"/>
  <c r="F22" i="1"/>
  <c r="F24" i="1"/>
  <c r="F25" i="1"/>
  <c r="J25" i="1" s="1"/>
  <c r="F26" i="1"/>
  <c r="J26" i="1" s="1"/>
  <c r="F27" i="1"/>
  <c r="F17" i="1"/>
  <c r="F13" i="1"/>
  <c r="F7" i="1"/>
  <c r="F6" i="1"/>
  <c r="F8" i="1"/>
  <c r="F9" i="1"/>
  <c r="J9" i="1" s="1"/>
  <c r="F10" i="1"/>
  <c r="F11" i="1"/>
  <c r="F12" i="1"/>
  <c r="F14" i="1"/>
  <c r="J14" i="1" s="1"/>
  <c r="H12" i="1"/>
  <c r="H11" i="1"/>
  <c r="H10" i="1"/>
  <c r="H9" i="1"/>
  <c r="H8" i="1"/>
  <c r="H7" i="1"/>
  <c r="H6" i="1"/>
  <c r="H29" i="1" s="1"/>
  <c r="J24" i="1"/>
  <c r="J23" i="1"/>
  <c r="J22" i="1"/>
  <c r="J21" i="1"/>
  <c r="J18" i="1"/>
  <c r="J17" i="1"/>
  <c r="J16" i="1"/>
  <c r="J6" i="1"/>
  <c r="H14" i="1"/>
  <c r="J13" i="1"/>
  <c r="H13" i="1"/>
  <c r="J12" i="1"/>
  <c r="J11" i="1"/>
  <c r="J10" i="1"/>
  <c r="J8" i="1"/>
  <c r="J7" i="1"/>
  <c r="J29" i="1" l="1"/>
</calcChain>
</file>

<file path=xl/sharedStrings.xml><?xml version="1.0" encoding="utf-8"?>
<sst xmlns="http://schemas.openxmlformats.org/spreadsheetml/2006/main" count="169" uniqueCount="74">
  <si>
    <t xml:space="preserve">À l'attention des candidats : il faut compléter la partie I. correspondand aux prix du BPU contractuel et la partie II correspondant à la remise catalogue sans aucune modification que celles prévues. 
Le candidat est informé que le présent document est contractuel. 
Le candidat ne peut modifier les intitulés renseignés par l'acheteur sous peine d'irrégularité du document. 
Les prix que le candidat renseigne dans le BPU seront strictement appliqués dans le cadre de l'exécution du marché en cas d'attribution et de notification du marché. 
</t>
  </si>
  <si>
    <t xml:space="preserve">I.  LES PRIX DU MARCHE DES PRODUITS INSCRITS AU BPU </t>
  </si>
  <si>
    <t>Sommaire</t>
  </si>
  <si>
    <t>Désignation</t>
  </si>
  <si>
    <t xml:space="preserve">Référence Produits </t>
  </si>
  <si>
    <t>Unité</t>
  </si>
  <si>
    <t>Remise appliquée 
%</t>
  </si>
  <si>
    <t>Prix unitaire 
€ HT</t>
  </si>
  <si>
    <t xml:space="preserve">TVA applicable
% </t>
  </si>
  <si>
    <t>Prix unitaire 
€ TTC</t>
  </si>
  <si>
    <t xml:space="preserve">II. TAUX DE REMISE SUR LES PRODUITS SUR CATALOGUE (HORS BPU) </t>
  </si>
  <si>
    <t>Remise prévue</t>
  </si>
  <si>
    <t>Pourcentage de remise sur le prix du produit catalogue (%)</t>
  </si>
  <si>
    <t xml:space="preserve">Remise sur les prix des produits du catalogue des matériels Cicso Meraki hors BPU </t>
  </si>
  <si>
    <t xml:space="preserve">Remise sur les prix des maintenance de produits  du catalogue maatériel CISco Meraki hors BPU </t>
  </si>
  <si>
    <t>PRIX DU DQE SUR LA BASE DES PRIX CONTRACTUELS DU BPU</t>
  </si>
  <si>
    <t>Prix unitaire du BPU 
€ HT</t>
  </si>
  <si>
    <t>Prix unitaire du BPU 
€ TTC</t>
  </si>
  <si>
    <t>Total HT</t>
  </si>
  <si>
    <t xml:space="preserve">TVA 
% </t>
  </si>
  <si>
    <t>Total TTC</t>
  </si>
  <si>
    <t xml:space="preserve">Achat matériel sur catalogue Meraki </t>
  </si>
  <si>
    <t>MERAKI MR57 Wi-Fi 6</t>
  </si>
  <si>
    <t>MERAKI MR46 Wi-Fi 6</t>
  </si>
  <si>
    <t>MERAKI MS120-8</t>
  </si>
  <si>
    <t>MERAKI MS120-24</t>
  </si>
  <si>
    <t>MERAKI MS120-48</t>
  </si>
  <si>
    <t>MERAKI MS410-32</t>
  </si>
  <si>
    <t>Meraki MX250</t>
  </si>
  <si>
    <t>Meraki Mx105</t>
  </si>
  <si>
    <t>Meraki Mx95</t>
  </si>
  <si>
    <t>TOTAL</t>
  </si>
  <si>
    <t>INVESTISSEMENT</t>
  </si>
  <si>
    <t>FONCTIONNEMENT</t>
  </si>
  <si>
    <t>Assistance technique Meraki</t>
  </si>
  <si>
    <t>Démarrage au début du contrat</t>
  </si>
  <si>
    <t>Forfait annuel d'Assistance technique Meraki</t>
  </si>
  <si>
    <t>Heure</t>
  </si>
  <si>
    <t>Renouvellement des licences 3 ans</t>
  </si>
  <si>
    <t>Licence Meraki entreprise 3Y</t>
  </si>
  <si>
    <t>MERLICENT3Y</t>
  </si>
  <si>
    <t>MERAKI MX250 Advanced SECURITY LICS
LICENSE AND SUPPORT 3YR</t>
  </si>
  <si>
    <t>MERLICMX250ENT3Y</t>
  </si>
  <si>
    <t>MERAKI MX105 ENTERPRISE
LICENSELICS AND SUPPORT 3 YEAR</t>
  </si>
  <si>
    <t>MERLICMX105ENT3Y</t>
  </si>
  <si>
    <t>MERAKI MX67 ENTERPRISE LICENSE
LICS AND SUPPORT 3 YEAR</t>
  </si>
  <si>
    <t>MERLICMX67ENT3Y</t>
  </si>
  <si>
    <t>MERAKI MS410-32 ENTERPRISE LICS
LICENSE AND SUPPORT 3 YEAR</t>
  </si>
  <si>
    <t>MERLICMS410323Y</t>
  </si>
  <si>
    <t>MERAKI MS125-48LP ENTERPRISE LICS
LICENSE AND SUPPORT 3 YEAR</t>
  </si>
  <si>
    <t>MERLICMS12548LP3Y</t>
  </si>
  <si>
    <t>MERAKI MS125-24P ENTERPRISE LICS
LICENSE AND SUPPORT 3 YEAR</t>
  </si>
  <si>
    <t>MERLICMS12524P3Y</t>
  </si>
  <si>
    <t>MS120-48LP ENTERPRISE LICENSE LICS
AND SUPPORT/ 3 YEAR</t>
  </si>
  <si>
    <t>MERLICMS12048LP3Y</t>
  </si>
  <si>
    <t>MS120-24P ENTERPRISE LICENSE LICS
AND SUPPORT/ 3 YEAR</t>
  </si>
  <si>
    <t>MERLICMS12024P3Y</t>
  </si>
  <si>
    <t>MS120-8LP ENTERPRISE LICENSE LICS
AND SUPPORT/ 3 YEAR</t>
  </si>
  <si>
    <t>MERLICMS1208LP3Y</t>
  </si>
  <si>
    <t xml:space="preserve">Fourniture et livraison, maintenance et acquisition de matériels réseau et assitance technique pour le compte de l’Institut de France 
Bordereau des Prix Unitaires (B.P.U.) 
AC26-6-013 - Pièce contractuelle                                                                                                                                                          </t>
  </si>
  <si>
    <t>Licence Meraki entreprise 3 ans</t>
  </si>
  <si>
    <t>MERAKI MX105 ENTERPRISE
LICENSELICS AND SUPPORT 3 ANS</t>
  </si>
  <si>
    <t>MERAKI MX67 ENTERPRISE LICENSE
LICS AND SUPPORT 3 ANS</t>
  </si>
  <si>
    <t>MERAKI MX250 Advanced SECURITY LICS
LICENSE AND SUPPORT 3 ANS</t>
  </si>
  <si>
    <t>MERAKI MS410-32 ENTERPRISE LICS
LICENSE AND SUPPORT 3 ANS</t>
  </si>
  <si>
    <t>MERAKI MS125-48LP ENTERPRISE LICS
LICENSE AND SUPPORT 3 ANS</t>
  </si>
  <si>
    <t>MERAKI MS125-24P ENTERPRISE LICS
LICENSE AND SUPPORT 3 ANS</t>
  </si>
  <si>
    <t>MS120-48LP ENTERPRISE LICENSE LICS
AND SUPPORT/ 3 ANS</t>
  </si>
  <si>
    <t>MS120-24P ENTERPRISE LICENSE LICS
AND SUPPORT/ 3 ANS</t>
  </si>
  <si>
    <t>MS120-8LP ENTERPRISE LICENSE LICS
AND SUPPORT/ 3 ANS</t>
  </si>
  <si>
    <t>Quantités estimées sur 3 ans</t>
  </si>
  <si>
    <t xml:space="preserve">Fourniture et livraison , maintenance et acquisition de matériels réseau et assitance technique pour le compte de l’Institut de France 
Le Détail Quantitatif Estimatif (D.Q.E) - AC26-6-013 - Pièce non contractuelle servant uniquement à l'analyse des offres                                                                                                                                                          
                                                                                                                                                        </t>
  </si>
  <si>
    <t xml:space="preserve">A l'attention des candidats : il convient de compléter le DQE en reportant les prix du BPU, multipliés par les quantités figurant dans le document. 
Le candidat est informé que le présent document n'est pas contractuel et que les quantités renseignées sont estimatives. 
Le présent document servira uniquement pour l'analyse du critère "Prix" des offres.
Le candidat ne peut modifier les quantités ou les intitulés renseignés par l'acheteur. 
Conformément à l'article 5.1 du Règlement de la consultation, pour remplir le DQE, le candidat veille à reprendre scrupuleusement les prix du BPU contractuel. 
En cas de contradiction entre les deux documents, le DQE transmis sera corrigé par l'acheteur sur la base des prix du BPU. </t>
  </si>
  <si>
    <t xml:space="preserve">Cf. Article 5.4 du CCAP : Les commandes hors BPU ne peuvent dépasser 20% (soit 12 600 € HT) du montant maximum total du marché (soit 63 000 € 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</si>
</sst>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5">
    <font>
      <sz val="11"/>
      <color theme="1"/>
      <name val="Aptos Narrow"/>
      <family val="2"/>
      <scheme val="minor"/>
    </font>
    <font>
      <sz val="11"/>
      <color theme="1"/>
      <name val="Aptos Narrow"/>
      <family val="2"/>
      <scheme val="minor"/>
    </font>
    <font>
      <sz val="10"/>
      <name val="Arial"/>
      <family val="2"/>
    </font>
    <font>
      <sz val="11"/>
      <color theme="1"/>
      <name val="Arial"/>
      <family val="2"/>
    </font>
    <font>
      <sz val="11"/>
      <color rgb="FF000000"/>
      <name val="Arial"/>
      <family val="2"/>
    </font>
    <font>
      <b/>
      <sz val="26"/>
      <color theme="1"/>
      <name val="Arial"/>
      <family val="2"/>
    </font>
    <font>
      <b/>
      <sz val="14"/>
      <color rgb="FFFF0000"/>
      <name val="Arial"/>
      <family val="2"/>
    </font>
    <font>
      <b/>
      <u/>
      <sz val="18"/>
      <color rgb="FFFF0000"/>
      <name val="Arial"/>
      <family val="2"/>
    </font>
    <font>
      <b/>
      <sz val="16"/>
      <color rgb="FF000000"/>
      <name val="Arial"/>
      <family val="2"/>
    </font>
    <font>
      <b/>
      <sz val="16"/>
      <name val="Arial"/>
      <family val="2"/>
    </font>
    <font>
      <b/>
      <sz val="14"/>
      <color rgb="FF000000"/>
      <name val="Arial"/>
      <family val="2"/>
    </font>
    <font>
      <b/>
      <sz val="28"/>
      <color theme="1"/>
      <name val="Arial"/>
      <family val="2"/>
    </font>
    <font>
      <sz val="14"/>
      <name val="Arial"/>
      <family val="2"/>
    </font>
    <font>
      <b/>
      <sz val="20"/>
      <color rgb="FFFF0000"/>
      <name val="Arial"/>
      <family val="2"/>
    </font>
    <font>
      <sz val="26"/>
      <color theme="1"/>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FFFF0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thin">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74">
    <xf numFmtId="0" fontId="0" fillId="0" borderId="0" xfId="0"/>
    <xf numFmtId="0" fontId="8"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5" borderId="7" xfId="2" applyFont="1" applyFill="1" applyBorder="1" applyAlignment="1">
      <alignment horizontal="left" vertical="center" wrapText="1"/>
    </xf>
    <xf numFmtId="0" fontId="9" fillId="0" borderId="1" xfId="2" applyFont="1" applyBorder="1" applyAlignment="1">
      <alignment horizontal="left" vertical="center" wrapText="1"/>
    </xf>
    <xf numFmtId="44" fontId="3" fillId="0" borderId="5" xfId="0" applyNumberFormat="1" applyFont="1" applyBorder="1" applyAlignment="1">
      <alignment horizontal="center"/>
    </xf>
    <xf numFmtId="0" fontId="9" fillId="3" borderId="7" xfId="0" applyFont="1" applyFill="1" applyBorder="1" applyAlignment="1">
      <alignment horizontal="center" vertical="center" wrapText="1"/>
    </xf>
    <xf numFmtId="9" fontId="4" fillId="3" borderId="13" xfId="1" applyNumberFormat="1" applyFont="1" applyFill="1" applyBorder="1" applyAlignment="1">
      <alignment horizontal="center" vertical="center"/>
    </xf>
    <xf numFmtId="44" fontId="9" fillId="3" borderId="1" xfId="0" applyNumberFormat="1" applyFont="1" applyFill="1" applyBorder="1" applyAlignment="1">
      <alignment horizontal="center" vertical="center"/>
    </xf>
    <xf numFmtId="9" fontId="9" fillId="3" borderId="1" xfId="0" applyNumberFormat="1" applyFont="1" applyFill="1" applyBorder="1" applyAlignment="1">
      <alignment horizontal="center" vertical="center"/>
    </xf>
    <xf numFmtId="10" fontId="3" fillId="0" borderId="5" xfId="0" applyNumberFormat="1" applyFont="1" applyBorder="1" applyAlignment="1">
      <alignment horizontal="center"/>
    </xf>
    <xf numFmtId="164" fontId="9" fillId="3" borderId="1" xfId="0" applyNumberFormat="1" applyFont="1" applyFill="1" applyBorder="1" applyAlignment="1">
      <alignment horizontal="center" vertical="center"/>
    </xf>
    <xf numFmtId="10" fontId="4" fillId="3" borderId="1" xfId="0" applyNumberFormat="1" applyFont="1" applyFill="1" applyBorder="1" applyAlignment="1">
      <alignment horizontal="center" vertical="center"/>
    </xf>
    <xf numFmtId="10" fontId="10" fillId="3" borderId="1" xfId="1" applyNumberFormat="1" applyFont="1" applyFill="1" applyBorder="1" applyAlignment="1">
      <alignment horizontal="left" vertical="center"/>
    </xf>
    <xf numFmtId="10" fontId="4" fillId="3" borderId="1" xfId="1" applyNumberFormat="1" applyFont="1" applyFill="1" applyBorder="1" applyAlignment="1">
      <alignment horizontal="center" vertical="center"/>
    </xf>
    <xf numFmtId="10" fontId="9" fillId="3" borderId="1" xfId="0" applyNumberFormat="1" applyFont="1" applyFill="1" applyBorder="1" applyAlignment="1">
      <alignment horizontal="center" vertical="center"/>
    </xf>
    <xf numFmtId="164" fontId="4" fillId="3" borderId="1" xfId="1" applyNumberFormat="1" applyFont="1" applyFill="1" applyBorder="1" applyAlignment="1">
      <alignment horizontal="center" vertical="center"/>
    </xf>
    <xf numFmtId="164" fontId="10" fillId="3" borderId="1" xfId="1" applyNumberFormat="1" applyFont="1" applyFill="1" applyBorder="1" applyAlignment="1">
      <alignment horizontal="left" vertical="center"/>
    </xf>
    <xf numFmtId="164" fontId="3" fillId="3" borderId="1" xfId="1" applyNumberFormat="1" applyFont="1" applyFill="1" applyBorder="1" applyAlignment="1">
      <alignment horizontal="center"/>
    </xf>
    <xf numFmtId="164" fontId="3" fillId="0" borderId="5" xfId="0" applyNumberFormat="1" applyFont="1" applyBorder="1" applyAlignment="1">
      <alignment horizontal="center"/>
    </xf>
    <xf numFmtId="44" fontId="14" fillId="3" borderId="2" xfId="1" applyFont="1" applyFill="1" applyBorder="1" applyAlignment="1">
      <alignment horizontal="left"/>
    </xf>
    <xf numFmtId="44" fontId="14" fillId="3" borderId="3" xfId="1" applyFont="1" applyFill="1" applyBorder="1" applyAlignment="1">
      <alignment horizontal="left"/>
    </xf>
    <xf numFmtId="44" fontId="14" fillId="3" borderId="4" xfId="1" applyFont="1" applyFill="1" applyBorder="1" applyAlignment="1">
      <alignment horizontal="left"/>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16" xfId="2" applyFont="1" applyBorder="1" applyAlignment="1">
      <alignment horizontal="left" vertical="center" wrapText="1"/>
    </xf>
    <xf numFmtId="0" fontId="7" fillId="0" borderId="17" xfId="2" applyFont="1" applyBorder="1" applyAlignment="1">
      <alignment horizontal="left" vertical="center" wrapText="1"/>
    </xf>
    <xf numFmtId="0" fontId="9" fillId="5" borderId="9" xfId="2" applyFont="1" applyFill="1" applyBorder="1" applyAlignment="1">
      <alignment horizontal="center" vertical="center" wrapText="1"/>
    </xf>
    <xf numFmtId="0" fontId="9" fillId="5" borderId="18" xfId="2" applyFont="1" applyFill="1" applyBorder="1" applyAlignment="1">
      <alignment horizontal="center" vertical="center" wrapText="1"/>
    </xf>
    <xf numFmtId="0" fontId="9" fillId="3" borderId="2" xfId="2" applyFont="1" applyFill="1" applyBorder="1" applyAlignment="1">
      <alignment horizontal="center" vertical="center" wrapText="1"/>
    </xf>
    <xf numFmtId="0" fontId="9" fillId="3" borderId="3" xfId="2" applyFont="1" applyFill="1" applyBorder="1" applyAlignment="1">
      <alignment horizontal="center" vertical="center" wrapText="1"/>
    </xf>
    <xf numFmtId="0" fontId="12" fillId="0" borderId="11" xfId="2" applyFont="1" applyBorder="1" applyAlignment="1">
      <alignment horizontal="center" vertical="center" wrapText="1"/>
    </xf>
    <xf numFmtId="0" fontId="12" fillId="0" borderId="19" xfId="2" applyFont="1" applyBorder="1" applyAlignment="1">
      <alignment horizontal="center" vertical="center" wrapText="1"/>
    </xf>
    <xf numFmtId="0" fontId="13" fillId="6" borderId="12" xfId="2" applyFont="1" applyFill="1" applyBorder="1" applyAlignment="1">
      <alignment horizontal="left" vertical="center" wrapText="1"/>
    </xf>
    <xf numFmtId="0" fontId="13" fillId="6" borderId="13" xfId="2" applyFont="1" applyFill="1" applyBorder="1" applyAlignment="1">
      <alignment horizontal="left" vertical="center" wrapText="1"/>
    </xf>
    <xf numFmtId="0" fontId="13" fillId="6" borderId="14" xfId="2" applyFont="1" applyFill="1" applyBorder="1" applyAlignment="1">
      <alignment horizontal="left" vertical="center" wrapText="1"/>
    </xf>
    <xf numFmtId="0" fontId="2" fillId="4" borderId="15" xfId="2" applyFill="1" applyBorder="1" applyAlignment="1">
      <alignment horizontal="center" vertical="center" wrapText="1"/>
    </xf>
    <xf numFmtId="0" fontId="2" fillId="4" borderId="16" xfId="2" applyFill="1" applyBorder="1" applyAlignment="1">
      <alignment horizontal="center" vertical="center" wrapText="1"/>
    </xf>
    <xf numFmtId="0" fontId="2" fillId="4" borderId="17" xfId="2" applyFill="1" applyBorder="1" applyAlignment="1">
      <alignment horizontal="center" vertical="center" wrapText="1"/>
    </xf>
    <xf numFmtId="0" fontId="2" fillId="4" borderId="8" xfId="2" applyFill="1" applyBorder="1" applyAlignment="1">
      <alignment horizontal="center" vertical="center" wrapText="1"/>
    </xf>
    <xf numFmtId="0" fontId="2" fillId="4" borderId="0" xfId="2" applyFill="1" applyAlignment="1">
      <alignment horizontal="center" vertical="center" wrapText="1"/>
    </xf>
    <xf numFmtId="0" fontId="2" fillId="4" borderId="10" xfId="2" applyFill="1" applyBorder="1" applyAlignment="1">
      <alignment horizontal="center" vertical="center" wrapText="1"/>
    </xf>
    <xf numFmtId="0" fontId="2" fillId="4" borderId="12" xfId="2" applyFill="1" applyBorder="1" applyAlignment="1">
      <alignment horizontal="center" vertical="center" wrapText="1"/>
    </xf>
    <xf numFmtId="0" fontId="2" fillId="4" borderId="13" xfId="2" applyFill="1" applyBorder="1" applyAlignment="1">
      <alignment horizontal="center" vertical="center" wrapText="1"/>
    </xf>
    <xf numFmtId="0" fontId="2" fillId="4" borderId="14" xfId="2"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2" applyFont="1" applyBorder="1" applyAlignment="1">
      <alignment horizontal="left"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3" fillId="4" borderId="2" xfId="0" applyFont="1" applyFill="1" applyBorder="1" applyAlignment="1">
      <alignment horizontal="center"/>
    </xf>
    <xf numFmtId="0" fontId="3" fillId="4" borderId="3" xfId="0" applyFont="1" applyFill="1" applyBorder="1" applyAlignment="1">
      <alignment horizontal="center"/>
    </xf>
    <xf numFmtId="0" fontId="3" fillId="4" borderId="4" xfId="0" applyFont="1" applyFill="1" applyBorder="1" applyAlignment="1">
      <alignment horizontal="center"/>
    </xf>
    <xf numFmtId="0" fontId="11" fillId="0" borderId="15" xfId="0" applyFont="1" applyBorder="1" applyAlignment="1">
      <alignment horizontal="right" vertical="center"/>
    </xf>
    <xf numFmtId="0" fontId="11" fillId="0" borderId="16" xfId="0" applyFont="1" applyBorder="1" applyAlignment="1">
      <alignment horizontal="right" vertical="center"/>
    </xf>
    <xf numFmtId="0" fontId="11" fillId="0" borderId="17" xfId="0" applyFont="1" applyBorder="1" applyAlignment="1">
      <alignment horizontal="right"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cellXfs>
  <cellStyles count="3">
    <cellStyle name="Monétaire" xfId="1" builtinId="4"/>
    <cellStyle name="Normal" xfId="0" builtinId="0"/>
    <cellStyle name="Normal 2" xfId="2" xr:uid="{95564F8E-64A1-4E51-91CF-D310156BE7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47421-74C7-40A7-9ABF-9A101481BCEE}">
  <dimension ref="A1:I34"/>
  <sheetViews>
    <sheetView topLeftCell="A20" zoomScale="60" zoomScaleNormal="60" workbookViewId="0">
      <selection activeCell="B32" sqref="B32:C32"/>
    </sheetView>
  </sheetViews>
  <sheetFormatPr baseColWidth="10" defaultColWidth="11.42578125" defaultRowHeight="15"/>
  <cols>
    <col min="1" max="1" width="146.5703125" bestFit="1" customWidth="1"/>
    <col min="2" max="3" width="88" customWidth="1"/>
    <col min="4" max="4" width="70.85546875" customWidth="1"/>
    <col min="5" max="5" width="15" customWidth="1"/>
    <col min="6" max="6" width="17.5703125" customWidth="1"/>
    <col min="7" max="7" width="13.42578125" customWidth="1"/>
    <col min="8" max="8" width="16.140625" customWidth="1"/>
    <col min="9" max="9" width="83.42578125" customWidth="1"/>
  </cols>
  <sheetData>
    <row r="1" spans="1:9" ht="104.1" customHeight="1" thickBot="1">
      <c r="A1" s="56" t="s">
        <v>59</v>
      </c>
      <c r="B1" s="57"/>
      <c r="C1" s="57"/>
      <c r="D1" s="57"/>
      <c r="E1" s="57"/>
      <c r="F1" s="57"/>
      <c r="G1" s="57"/>
      <c r="H1" s="58"/>
      <c r="I1" s="25"/>
    </row>
    <row r="2" spans="1:9" ht="165" customHeight="1" thickBot="1">
      <c r="A2" s="59" t="s">
        <v>0</v>
      </c>
      <c r="B2" s="60"/>
      <c r="C2" s="60"/>
      <c r="D2" s="60"/>
      <c r="E2" s="60"/>
      <c r="F2" s="60"/>
      <c r="G2" s="60"/>
      <c r="H2" s="61"/>
      <c r="I2" s="26"/>
    </row>
    <row r="3" spans="1:9" ht="54.6" customHeight="1" thickBot="1">
      <c r="A3" s="34" t="s">
        <v>1</v>
      </c>
      <c r="B3" s="35"/>
      <c r="C3" s="35"/>
      <c r="D3" s="35"/>
      <c r="E3" s="35"/>
      <c r="F3" s="35"/>
      <c r="G3" s="35"/>
      <c r="H3" s="62"/>
      <c r="I3" s="26"/>
    </row>
    <row r="4" spans="1:9" ht="81.75" thickBot="1">
      <c r="A4" s="1" t="s">
        <v>2</v>
      </c>
      <c r="B4" s="1" t="s">
        <v>3</v>
      </c>
      <c r="C4" s="4" t="s">
        <v>4</v>
      </c>
      <c r="D4" s="2" t="s">
        <v>5</v>
      </c>
      <c r="E4" s="2" t="s">
        <v>6</v>
      </c>
      <c r="F4" s="2" t="s">
        <v>7</v>
      </c>
      <c r="G4" s="2" t="s">
        <v>8</v>
      </c>
      <c r="H4" s="3" t="s">
        <v>9</v>
      </c>
      <c r="I4" s="26"/>
    </row>
    <row r="5" spans="1:9" ht="82.5" customHeight="1" thickBot="1">
      <c r="A5" s="22" t="s">
        <v>32</v>
      </c>
      <c r="B5" s="23"/>
      <c r="C5" s="23"/>
      <c r="D5" s="23"/>
      <c r="E5" s="23"/>
      <c r="F5" s="23"/>
      <c r="G5" s="23"/>
      <c r="H5" s="24"/>
      <c r="I5" s="26"/>
    </row>
    <row r="6" spans="1:9" ht="51" customHeight="1" thickBot="1">
      <c r="A6" s="4" t="s">
        <v>21</v>
      </c>
      <c r="B6" s="4" t="s">
        <v>22</v>
      </c>
      <c r="C6" s="4"/>
      <c r="D6" s="4" t="s">
        <v>5</v>
      </c>
      <c r="E6" s="14"/>
      <c r="F6" s="18"/>
      <c r="G6" s="16">
        <v>0.2</v>
      </c>
      <c r="H6" s="20">
        <f>F6*1.2</f>
        <v>0</v>
      </c>
      <c r="I6" s="26"/>
    </row>
    <row r="7" spans="1:9" ht="51" customHeight="1" thickBot="1">
      <c r="A7" s="4" t="s">
        <v>21</v>
      </c>
      <c r="B7" s="4" t="s">
        <v>23</v>
      </c>
      <c r="C7" s="4"/>
      <c r="D7" s="4" t="s">
        <v>5</v>
      </c>
      <c r="E7" s="14"/>
      <c r="F7" s="18"/>
      <c r="G7" s="16">
        <v>0.2</v>
      </c>
      <c r="H7" s="20">
        <f t="shared" ref="H7:H14" si="0">F7*1.2</f>
        <v>0</v>
      </c>
      <c r="I7" s="26"/>
    </row>
    <row r="8" spans="1:9" ht="51" customHeight="1" thickBot="1">
      <c r="A8" s="4" t="s">
        <v>21</v>
      </c>
      <c r="B8" s="4" t="s">
        <v>24</v>
      </c>
      <c r="C8" s="4"/>
      <c r="D8" s="4" t="s">
        <v>5</v>
      </c>
      <c r="E8" s="15"/>
      <c r="F8" s="18"/>
      <c r="G8" s="16">
        <v>0.2</v>
      </c>
      <c r="H8" s="20">
        <f t="shared" si="0"/>
        <v>0</v>
      </c>
      <c r="I8" s="26"/>
    </row>
    <row r="9" spans="1:9" ht="51" customHeight="1" thickBot="1">
      <c r="A9" s="4" t="s">
        <v>21</v>
      </c>
      <c r="B9" s="4" t="s">
        <v>25</v>
      </c>
      <c r="C9" s="4"/>
      <c r="D9" s="4" t="s">
        <v>5</v>
      </c>
      <c r="E9" s="15"/>
      <c r="F9" s="18"/>
      <c r="G9" s="16">
        <v>0.2</v>
      </c>
      <c r="H9" s="20">
        <f t="shared" si="0"/>
        <v>0</v>
      </c>
      <c r="I9" s="26"/>
    </row>
    <row r="10" spans="1:9" ht="51" customHeight="1" thickBot="1">
      <c r="A10" s="4" t="s">
        <v>21</v>
      </c>
      <c r="B10" s="4" t="s">
        <v>26</v>
      </c>
      <c r="C10" s="4"/>
      <c r="D10" s="4" t="s">
        <v>5</v>
      </c>
      <c r="E10" s="14"/>
      <c r="F10" s="18"/>
      <c r="G10" s="16">
        <v>0.2</v>
      </c>
      <c r="H10" s="20">
        <f t="shared" si="0"/>
        <v>0</v>
      </c>
      <c r="I10" s="26"/>
    </row>
    <row r="11" spans="1:9" ht="51" customHeight="1" thickBot="1">
      <c r="A11" s="4" t="s">
        <v>21</v>
      </c>
      <c r="B11" s="4" t="s">
        <v>27</v>
      </c>
      <c r="C11" s="4"/>
      <c r="D11" s="4" t="s">
        <v>5</v>
      </c>
      <c r="E11" s="15"/>
      <c r="F11" s="19"/>
      <c r="G11" s="16">
        <v>0.2</v>
      </c>
      <c r="H11" s="20">
        <f t="shared" si="0"/>
        <v>0</v>
      </c>
      <c r="I11" s="26"/>
    </row>
    <row r="12" spans="1:9" ht="51" customHeight="1" thickBot="1">
      <c r="A12" s="4" t="s">
        <v>21</v>
      </c>
      <c r="B12" s="4" t="s">
        <v>28</v>
      </c>
      <c r="C12" s="4"/>
      <c r="D12" s="4" t="s">
        <v>5</v>
      </c>
      <c r="E12" s="15"/>
      <c r="F12" s="19"/>
      <c r="G12" s="16">
        <v>0.2</v>
      </c>
      <c r="H12" s="20">
        <f>F12*1.2</f>
        <v>0</v>
      </c>
      <c r="I12" s="26"/>
    </row>
    <row r="13" spans="1:9" ht="51" customHeight="1" thickBot="1">
      <c r="A13" s="4" t="s">
        <v>21</v>
      </c>
      <c r="B13" s="4" t="s">
        <v>29</v>
      </c>
      <c r="C13" s="4"/>
      <c r="D13" s="4" t="s">
        <v>5</v>
      </c>
      <c r="E13" s="14"/>
      <c r="F13" s="18"/>
      <c r="G13" s="16">
        <v>0.2</v>
      </c>
      <c r="H13" s="20">
        <f t="shared" si="0"/>
        <v>0</v>
      </c>
      <c r="I13" s="26"/>
    </row>
    <row r="14" spans="1:9" ht="51" customHeight="1" thickBot="1">
      <c r="A14" s="4" t="s">
        <v>21</v>
      </c>
      <c r="B14" s="4" t="s">
        <v>30</v>
      </c>
      <c r="C14" s="4"/>
      <c r="D14" s="4" t="s">
        <v>5</v>
      </c>
      <c r="E14" s="14"/>
      <c r="F14" s="18"/>
      <c r="G14" s="16">
        <v>0.2</v>
      </c>
      <c r="H14" s="20">
        <f t="shared" si="0"/>
        <v>0</v>
      </c>
      <c r="I14" s="26"/>
    </row>
    <row r="15" spans="1:9" ht="82.5" customHeight="1" thickBot="1">
      <c r="A15" s="22" t="s">
        <v>33</v>
      </c>
      <c r="B15" s="23"/>
      <c r="C15" s="23"/>
      <c r="D15" s="23"/>
      <c r="E15" s="23"/>
      <c r="F15" s="23"/>
      <c r="G15" s="23"/>
      <c r="H15" s="24"/>
      <c r="I15" s="26"/>
    </row>
    <row r="16" spans="1:9" ht="28.5" customHeight="1" thickBot="1">
      <c r="A16" s="4" t="s">
        <v>35</v>
      </c>
      <c r="B16" s="4"/>
      <c r="C16" s="4"/>
      <c r="D16" s="4" t="s">
        <v>5</v>
      </c>
      <c r="E16" s="17"/>
      <c r="F16" s="13"/>
      <c r="G16" s="4"/>
      <c r="H16" s="13"/>
      <c r="I16" s="26"/>
    </row>
    <row r="17" spans="1:9" ht="28.5" customHeight="1" thickBot="1">
      <c r="A17" s="4" t="s">
        <v>36</v>
      </c>
      <c r="B17" s="4"/>
      <c r="C17" s="4"/>
      <c r="D17" s="4" t="s">
        <v>37</v>
      </c>
      <c r="E17" s="17"/>
      <c r="F17" s="13"/>
      <c r="G17" s="17"/>
      <c r="H17" s="13"/>
      <c r="I17" s="26"/>
    </row>
    <row r="18" spans="1:9" ht="28.5" customHeight="1" thickBot="1">
      <c r="A18" s="4" t="s">
        <v>60</v>
      </c>
      <c r="B18" s="4" t="s">
        <v>40</v>
      </c>
      <c r="C18" s="4"/>
      <c r="D18" s="4" t="s">
        <v>5</v>
      </c>
      <c r="E18" s="17"/>
      <c r="F18" s="13"/>
      <c r="G18" s="17">
        <v>0.2</v>
      </c>
      <c r="H18" s="13">
        <f>F18*1.2</f>
        <v>0</v>
      </c>
      <c r="I18" s="26"/>
    </row>
    <row r="19" spans="1:9" ht="41.25" thickBot="1">
      <c r="A19" s="2" t="s">
        <v>63</v>
      </c>
      <c r="B19" s="4" t="s">
        <v>42</v>
      </c>
      <c r="C19" s="4"/>
      <c r="D19" s="4" t="s">
        <v>5</v>
      </c>
      <c r="E19" s="17"/>
      <c r="F19" s="13"/>
      <c r="G19" s="17">
        <v>0.2</v>
      </c>
      <c r="H19" s="13">
        <f t="shared" ref="H19:H27" si="1">F19*1.2</f>
        <v>0</v>
      </c>
      <c r="I19" s="26"/>
    </row>
    <row r="20" spans="1:9" ht="41.25" thickBot="1">
      <c r="A20" s="2" t="s">
        <v>61</v>
      </c>
      <c r="B20" s="4" t="s">
        <v>44</v>
      </c>
      <c r="C20" s="4"/>
      <c r="D20" s="4" t="s">
        <v>5</v>
      </c>
      <c r="E20" s="17"/>
      <c r="F20" s="13"/>
      <c r="G20" s="17">
        <v>0.2</v>
      </c>
      <c r="H20" s="13">
        <f t="shared" si="1"/>
        <v>0</v>
      </c>
      <c r="I20" s="26"/>
    </row>
    <row r="21" spans="1:9" ht="41.25" thickBot="1">
      <c r="A21" s="2" t="s">
        <v>62</v>
      </c>
      <c r="B21" s="4" t="s">
        <v>46</v>
      </c>
      <c r="C21" s="4"/>
      <c r="D21" s="4" t="s">
        <v>5</v>
      </c>
      <c r="E21" s="17"/>
      <c r="F21" s="13"/>
      <c r="G21" s="17">
        <v>0.2</v>
      </c>
      <c r="H21" s="13">
        <f t="shared" si="1"/>
        <v>0</v>
      </c>
      <c r="I21" s="26"/>
    </row>
    <row r="22" spans="1:9" ht="41.25" thickBot="1">
      <c r="A22" s="2" t="s">
        <v>64</v>
      </c>
      <c r="B22" s="4" t="s">
        <v>48</v>
      </c>
      <c r="C22" s="4"/>
      <c r="D22" s="4" t="s">
        <v>5</v>
      </c>
      <c r="E22" s="17"/>
      <c r="F22" s="13"/>
      <c r="G22" s="17">
        <v>0.2</v>
      </c>
      <c r="H22" s="13">
        <f t="shared" si="1"/>
        <v>0</v>
      </c>
      <c r="I22" s="26"/>
    </row>
    <row r="23" spans="1:9" ht="41.25" thickBot="1">
      <c r="A23" s="2" t="s">
        <v>65</v>
      </c>
      <c r="B23" s="4" t="s">
        <v>50</v>
      </c>
      <c r="C23" s="4"/>
      <c r="D23" s="4" t="s">
        <v>5</v>
      </c>
      <c r="E23" s="17"/>
      <c r="F23" s="13"/>
      <c r="G23" s="17">
        <v>0.2</v>
      </c>
      <c r="H23" s="13">
        <f t="shared" si="1"/>
        <v>0</v>
      </c>
      <c r="I23" s="26"/>
    </row>
    <row r="24" spans="1:9" ht="41.25" thickBot="1">
      <c r="A24" s="2" t="s">
        <v>66</v>
      </c>
      <c r="B24" s="4" t="s">
        <v>52</v>
      </c>
      <c r="C24" s="4"/>
      <c r="D24" s="4" t="s">
        <v>5</v>
      </c>
      <c r="E24" s="17"/>
      <c r="F24" s="13"/>
      <c r="G24" s="17">
        <v>0.2</v>
      </c>
      <c r="H24" s="13">
        <f t="shared" si="1"/>
        <v>0</v>
      </c>
      <c r="I24" s="26"/>
    </row>
    <row r="25" spans="1:9" ht="41.25" thickBot="1">
      <c r="A25" s="2" t="s">
        <v>67</v>
      </c>
      <c r="B25" s="4" t="s">
        <v>54</v>
      </c>
      <c r="C25" s="4"/>
      <c r="D25" s="4" t="s">
        <v>5</v>
      </c>
      <c r="E25" s="17"/>
      <c r="F25" s="13"/>
      <c r="G25" s="17">
        <v>0.2</v>
      </c>
      <c r="H25" s="13">
        <f t="shared" si="1"/>
        <v>0</v>
      </c>
      <c r="I25" s="26"/>
    </row>
    <row r="26" spans="1:9" ht="41.25" thickBot="1">
      <c r="A26" s="2" t="s">
        <v>68</v>
      </c>
      <c r="B26" s="4" t="s">
        <v>56</v>
      </c>
      <c r="C26" s="4"/>
      <c r="D26" s="4" t="s">
        <v>5</v>
      </c>
      <c r="E26" s="17"/>
      <c r="F26" s="13"/>
      <c r="G26" s="17">
        <v>0.2</v>
      </c>
      <c r="H26" s="13">
        <f t="shared" si="1"/>
        <v>0</v>
      </c>
      <c r="I26" s="26"/>
    </row>
    <row r="27" spans="1:9" ht="41.25" thickBot="1">
      <c r="A27" s="2" t="s">
        <v>69</v>
      </c>
      <c r="B27" s="4" t="s">
        <v>58</v>
      </c>
      <c r="C27" s="4"/>
      <c r="D27" s="4" t="s">
        <v>5</v>
      </c>
      <c r="E27" s="17"/>
      <c r="F27" s="13"/>
      <c r="G27" s="17">
        <v>0.2</v>
      </c>
      <c r="H27" s="13">
        <f t="shared" si="1"/>
        <v>0</v>
      </c>
      <c r="I27" s="26"/>
    </row>
    <row r="28" spans="1:9" ht="60" customHeight="1" thickBot="1">
      <c r="A28" s="31"/>
      <c r="B28" s="32"/>
      <c r="C28" s="32"/>
      <c r="D28" s="32"/>
      <c r="E28" s="32"/>
      <c r="F28" s="32"/>
      <c r="G28" s="32"/>
      <c r="H28" s="33"/>
      <c r="I28" s="26"/>
    </row>
    <row r="29" spans="1:9" ht="60.6" customHeight="1" thickBot="1">
      <c r="A29" s="34" t="s">
        <v>10</v>
      </c>
      <c r="B29" s="35"/>
      <c r="C29" s="35"/>
      <c r="D29" s="36"/>
      <c r="E29" s="36"/>
      <c r="F29" s="36"/>
      <c r="G29" s="36"/>
      <c r="H29" s="37"/>
      <c r="I29" s="26"/>
    </row>
    <row r="30" spans="1:9" ht="60.6" customHeight="1" thickBot="1">
      <c r="A30" s="5" t="s">
        <v>11</v>
      </c>
      <c r="B30" s="38" t="s">
        <v>12</v>
      </c>
      <c r="C30" s="39"/>
      <c r="D30" s="47"/>
      <c r="E30" s="48"/>
      <c r="F30" s="48"/>
      <c r="G30" s="48"/>
      <c r="H30" s="49"/>
      <c r="I30" s="26"/>
    </row>
    <row r="31" spans="1:9" ht="96" customHeight="1" thickBot="1">
      <c r="A31" s="6" t="s">
        <v>13</v>
      </c>
      <c r="B31" s="40"/>
      <c r="C31" s="41"/>
      <c r="D31" s="50"/>
      <c r="E31" s="51"/>
      <c r="F31" s="51"/>
      <c r="G31" s="51"/>
      <c r="H31" s="52"/>
      <c r="I31" s="26"/>
    </row>
    <row r="32" spans="1:9" ht="206.25" customHeight="1" thickBot="1">
      <c r="A32" s="6" t="s">
        <v>14</v>
      </c>
      <c r="B32" s="42"/>
      <c r="C32" s="43"/>
      <c r="D32" s="53"/>
      <c r="E32" s="54"/>
      <c r="F32" s="54"/>
      <c r="G32" s="54"/>
      <c r="H32" s="55"/>
      <c r="I32" s="26"/>
    </row>
    <row r="33" spans="1:9" ht="69.95" customHeight="1" thickBot="1">
      <c r="A33" s="44" t="s">
        <v>73</v>
      </c>
      <c r="B33" s="45"/>
      <c r="C33" s="45"/>
      <c r="D33" s="45"/>
      <c r="E33" s="45"/>
      <c r="F33" s="45"/>
      <c r="G33" s="45"/>
      <c r="H33" s="46"/>
      <c r="I33" s="27"/>
    </row>
    <row r="34" spans="1:9" ht="216" customHeight="1" thickBot="1">
      <c r="A34" s="28"/>
      <c r="B34" s="29"/>
      <c r="C34" s="29"/>
      <c r="D34" s="29"/>
      <c r="E34" s="29"/>
      <c r="F34" s="29"/>
      <c r="G34" s="29"/>
      <c r="H34" s="29"/>
      <c r="I34" s="30"/>
    </row>
  </sheetData>
  <mergeCells count="14">
    <mergeCell ref="A5:H5"/>
    <mergeCell ref="I1:I33"/>
    <mergeCell ref="A34:I34"/>
    <mergeCell ref="A15:H15"/>
    <mergeCell ref="A28:H28"/>
    <mergeCell ref="A29:H29"/>
    <mergeCell ref="B30:C30"/>
    <mergeCell ref="B31:C31"/>
    <mergeCell ref="B32:C32"/>
    <mergeCell ref="A33:H33"/>
    <mergeCell ref="D30:H32"/>
    <mergeCell ref="A1:H1"/>
    <mergeCell ref="A2:H2"/>
    <mergeCell ref="A3:H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CA99F-1B5B-44A4-9F33-2C8BCC72FDE9}">
  <sheetPr>
    <pageSetUpPr fitToPage="1"/>
  </sheetPr>
  <dimension ref="A1:K30"/>
  <sheetViews>
    <sheetView tabSelected="1" zoomScale="55" zoomScaleNormal="55" workbookViewId="0">
      <selection activeCell="E8" sqref="E8"/>
    </sheetView>
  </sheetViews>
  <sheetFormatPr baseColWidth="10" defaultColWidth="11.42578125" defaultRowHeight="15"/>
  <cols>
    <col min="1" max="1" width="81.42578125" customWidth="1"/>
    <col min="2" max="2" width="93.5703125" customWidth="1"/>
    <col min="3" max="3" width="90.28515625" customWidth="1"/>
    <col min="4" max="4" width="73.7109375" bestFit="1" customWidth="1"/>
    <col min="5" max="10" width="25.7109375" customWidth="1"/>
    <col min="11" max="11" width="44.85546875" customWidth="1"/>
  </cols>
  <sheetData>
    <row r="1" spans="1:11" ht="91.5" customHeight="1" thickBot="1">
      <c r="A1" s="56" t="s">
        <v>71</v>
      </c>
      <c r="B1" s="57"/>
      <c r="C1" s="57"/>
      <c r="D1" s="57"/>
      <c r="E1" s="57"/>
      <c r="F1" s="57"/>
      <c r="G1" s="57"/>
      <c r="H1" s="57"/>
      <c r="I1" s="57"/>
      <c r="J1" s="57"/>
      <c r="K1" s="63"/>
    </row>
    <row r="2" spans="1:11" ht="204" customHeight="1" thickBot="1">
      <c r="A2" s="72" t="s">
        <v>72</v>
      </c>
      <c r="B2" s="73"/>
      <c r="C2" s="73"/>
      <c r="D2" s="73"/>
      <c r="E2" s="73"/>
      <c r="F2" s="73"/>
      <c r="G2" s="73"/>
      <c r="H2" s="73"/>
      <c r="I2" s="73"/>
      <c r="J2" s="73"/>
      <c r="K2" s="64"/>
    </row>
    <row r="3" spans="1:11" ht="80.099999999999994" customHeight="1" thickBot="1">
      <c r="A3" s="34" t="s">
        <v>15</v>
      </c>
      <c r="B3" s="35"/>
      <c r="C3" s="35"/>
      <c r="D3" s="35"/>
      <c r="E3" s="35"/>
      <c r="F3" s="35"/>
      <c r="G3" s="35"/>
      <c r="H3" s="35"/>
      <c r="I3" s="35"/>
      <c r="J3" s="35"/>
      <c r="K3" s="64"/>
    </row>
    <row r="4" spans="1:11" ht="125.25" customHeight="1" thickBot="1">
      <c r="A4" s="1" t="s">
        <v>2</v>
      </c>
      <c r="B4" s="1" t="s">
        <v>3</v>
      </c>
      <c r="C4" s="4" t="s">
        <v>4</v>
      </c>
      <c r="D4" s="2" t="s">
        <v>5</v>
      </c>
      <c r="E4" s="2" t="s">
        <v>16</v>
      </c>
      <c r="F4" s="3" t="s">
        <v>17</v>
      </c>
      <c r="G4" s="3" t="s">
        <v>70</v>
      </c>
      <c r="H4" s="2" t="s">
        <v>18</v>
      </c>
      <c r="I4" s="2" t="s">
        <v>19</v>
      </c>
      <c r="J4" s="2" t="s">
        <v>20</v>
      </c>
      <c r="K4" s="64"/>
    </row>
    <row r="5" spans="1:11" ht="82.5" customHeight="1" thickBot="1">
      <c r="A5" s="22" t="s">
        <v>32</v>
      </c>
      <c r="B5" s="23"/>
      <c r="C5" s="23"/>
      <c r="D5" s="23"/>
      <c r="E5" s="23"/>
      <c r="F5" s="23"/>
      <c r="G5" s="23"/>
      <c r="H5" s="24"/>
      <c r="I5" s="8"/>
      <c r="K5" s="64"/>
    </row>
    <row r="6" spans="1:11" ht="21" thickBot="1">
      <c r="A6" s="4" t="s">
        <v>21</v>
      </c>
      <c r="B6" s="4" t="s">
        <v>22</v>
      </c>
      <c r="C6" s="4"/>
      <c r="D6" s="4" t="s">
        <v>5</v>
      </c>
      <c r="E6" s="13"/>
      <c r="F6" s="13">
        <f>E6*1.2</f>
        <v>0</v>
      </c>
      <c r="G6" s="4">
        <v>4</v>
      </c>
      <c r="H6" s="13">
        <f t="shared" ref="H6:H11" si="0">G6*E6</f>
        <v>0</v>
      </c>
      <c r="I6" s="11">
        <v>0.2</v>
      </c>
      <c r="J6" s="13">
        <f t="shared" ref="J6:J14" si="1">G6*F6</f>
        <v>0</v>
      </c>
      <c r="K6" s="64"/>
    </row>
    <row r="7" spans="1:11" ht="21" thickBot="1">
      <c r="A7" s="4" t="s">
        <v>21</v>
      </c>
      <c r="B7" s="4" t="s">
        <v>23</v>
      </c>
      <c r="C7" s="4"/>
      <c r="D7" s="4" t="s">
        <v>5</v>
      </c>
      <c r="E7" s="13"/>
      <c r="F7" s="13">
        <f>E7*1.2</f>
        <v>0</v>
      </c>
      <c r="G7" s="4">
        <v>9</v>
      </c>
      <c r="H7" s="13">
        <f t="shared" si="0"/>
        <v>0</v>
      </c>
      <c r="I7" s="11">
        <v>0.2</v>
      </c>
      <c r="J7" s="13">
        <f t="shared" si="1"/>
        <v>0</v>
      </c>
      <c r="K7" s="64"/>
    </row>
    <row r="8" spans="1:11" ht="21" thickBot="1">
      <c r="A8" s="4" t="s">
        <v>21</v>
      </c>
      <c r="B8" s="4" t="s">
        <v>24</v>
      </c>
      <c r="C8" s="4"/>
      <c r="D8" s="4" t="s">
        <v>5</v>
      </c>
      <c r="E8" s="13"/>
      <c r="F8" s="13">
        <f t="shared" ref="F8:F14" si="2">E8*1.2</f>
        <v>0</v>
      </c>
      <c r="G8" s="4">
        <v>3</v>
      </c>
      <c r="H8" s="13">
        <f t="shared" si="0"/>
        <v>0</v>
      </c>
      <c r="I8" s="11">
        <v>0.2</v>
      </c>
      <c r="J8" s="13">
        <f t="shared" si="1"/>
        <v>0</v>
      </c>
      <c r="K8" s="64"/>
    </row>
    <row r="9" spans="1:11" ht="21" thickBot="1">
      <c r="A9" s="4" t="s">
        <v>21</v>
      </c>
      <c r="B9" s="4" t="s">
        <v>25</v>
      </c>
      <c r="C9" s="4"/>
      <c r="D9" s="4" t="s">
        <v>5</v>
      </c>
      <c r="E9" s="13"/>
      <c r="F9" s="13">
        <f t="shared" si="2"/>
        <v>0</v>
      </c>
      <c r="G9" s="4">
        <v>4</v>
      </c>
      <c r="H9" s="13">
        <f t="shared" si="0"/>
        <v>0</v>
      </c>
      <c r="I9" s="11">
        <v>0.2</v>
      </c>
      <c r="J9" s="13">
        <f t="shared" si="1"/>
        <v>0</v>
      </c>
      <c r="K9" s="64"/>
    </row>
    <row r="10" spans="1:11" ht="21" thickBot="1">
      <c r="A10" s="4" t="s">
        <v>21</v>
      </c>
      <c r="B10" s="4" t="s">
        <v>26</v>
      </c>
      <c r="C10" s="4"/>
      <c r="D10" s="4" t="s">
        <v>5</v>
      </c>
      <c r="E10" s="13"/>
      <c r="F10" s="13">
        <f t="shared" si="2"/>
        <v>0</v>
      </c>
      <c r="G10" s="4">
        <v>2</v>
      </c>
      <c r="H10" s="13">
        <f t="shared" si="0"/>
        <v>0</v>
      </c>
      <c r="I10" s="11">
        <v>0.2</v>
      </c>
      <c r="J10" s="13">
        <f t="shared" si="1"/>
        <v>0</v>
      </c>
      <c r="K10" s="64"/>
    </row>
    <row r="11" spans="1:11" ht="21" thickBot="1">
      <c r="A11" s="4" t="s">
        <v>21</v>
      </c>
      <c r="B11" s="4" t="s">
        <v>27</v>
      </c>
      <c r="C11" s="4"/>
      <c r="D11" s="4" t="s">
        <v>5</v>
      </c>
      <c r="E11" s="13"/>
      <c r="F11" s="13">
        <f t="shared" si="2"/>
        <v>0</v>
      </c>
      <c r="G11" s="4">
        <v>0</v>
      </c>
      <c r="H11" s="13">
        <f t="shared" si="0"/>
        <v>0</v>
      </c>
      <c r="I11" s="11">
        <v>0.2</v>
      </c>
      <c r="J11" s="13">
        <f t="shared" si="1"/>
        <v>0</v>
      </c>
      <c r="K11" s="64"/>
    </row>
    <row r="12" spans="1:11" ht="21" thickBot="1">
      <c r="A12" s="4" t="s">
        <v>21</v>
      </c>
      <c r="B12" s="4" t="s">
        <v>28</v>
      </c>
      <c r="C12" s="4"/>
      <c r="D12" s="4" t="s">
        <v>5</v>
      </c>
      <c r="E12" s="13"/>
      <c r="F12" s="13">
        <f t="shared" si="2"/>
        <v>0</v>
      </c>
      <c r="G12" s="4">
        <v>0</v>
      </c>
      <c r="H12" s="13">
        <f>G12*E12</f>
        <v>0</v>
      </c>
      <c r="I12" s="11">
        <v>0.2</v>
      </c>
      <c r="J12" s="13">
        <f t="shared" si="1"/>
        <v>0</v>
      </c>
      <c r="K12" s="64"/>
    </row>
    <row r="13" spans="1:11" ht="21" thickBot="1">
      <c r="A13" s="4" t="s">
        <v>21</v>
      </c>
      <c r="B13" s="4" t="s">
        <v>29</v>
      </c>
      <c r="C13" s="4"/>
      <c r="D13" s="4" t="s">
        <v>5</v>
      </c>
      <c r="E13" s="13"/>
      <c r="F13" s="13">
        <f>E13*1.2</f>
        <v>0</v>
      </c>
      <c r="G13" s="4">
        <v>1</v>
      </c>
      <c r="H13" s="13">
        <f t="shared" ref="H13:H14" si="3">G13*E13</f>
        <v>0</v>
      </c>
      <c r="I13" s="11">
        <v>0.2</v>
      </c>
      <c r="J13" s="13">
        <f t="shared" si="1"/>
        <v>0</v>
      </c>
      <c r="K13" s="64"/>
    </row>
    <row r="14" spans="1:11" ht="21" thickBot="1">
      <c r="A14" s="4" t="s">
        <v>21</v>
      </c>
      <c r="B14" s="4" t="s">
        <v>30</v>
      </c>
      <c r="C14" s="4"/>
      <c r="D14" s="4" t="s">
        <v>5</v>
      </c>
      <c r="E14" s="13"/>
      <c r="F14" s="13">
        <f t="shared" si="2"/>
        <v>0</v>
      </c>
      <c r="G14" s="4">
        <v>1</v>
      </c>
      <c r="H14" s="13">
        <f t="shared" si="3"/>
        <v>0</v>
      </c>
      <c r="I14" s="11">
        <v>0.2</v>
      </c>
      <c r="J14" s="13">
        <f t="shared" si="1"/>
        <v>0</v>
      </c>
      <c r="K14" s="64"/>
    </row>
    <row r="15" spans="1:11" ht="82.5" customHeight="1" thickBot="1">
      <c r="A15" s="22" t="s">
        <v>33</v>
      </c>
      <c r="B15" s="23"/>
      <c r="C15" s="23"/>
      <c r="D15" s="23"/>
      <c r="E15" s="23"/>
      <c r="F15" s="23"/>
      <c r="G15" s="23"/>
      <c r="H15" s="24"/>
      <c r="I15" s="9"/>
      <c r="K15" s="64"/>
    </row>
    <row r="16" spans="1:11" ht="28.5" customHeight="1" thickBot="1">
      <c r="A16" s="4" t="s">
        <v>34</v>
      </c>
      <c r="B16" s="4" t="s">
        <v>35</v>
      </c>
      <c r="C16" s="4"/>
      <c r="D16" s="4" t="s">
        <v>5</v>
      </c>
      <c r="E16" s="13"/>
      <c r="F16" s="4"/>
      <c r="G16" s="4">
        <v>1</v>
      </c>
      <c r="H16" s="10"/>
      <c r="I16" s="11"/>
      <c r="J16" s="4">
        <f t="shared" ref="J16:J17" si="4">G16*F16</f>
        <v>0</v>
      </c>
      <c r="K16" s="64"/>
    </row>
    <row r="17" spans="1:11" ht="28.5" customHeight="1" thickBot="1">
      <c r="A17" s="4" t="s">
        <v>34</v>
      </c>
      <c r="B17" s="4" t="s">
        <v>36</v>
      </c>
      <c r="C17" s="4"/>
      <c r="D17" s="4" t="s">
        <v>37</v>
      </c>
      <c r="E17" s="13"/>
      <c r="F17" s="13">
        <f>E17*1.2</f>
        <v>0</v>
      </c>
      <c r="G17" s="4">
        <v>7</v>
      </c>
      <c r="H17" s="13">
        <f>E17*G17</f>
        <v>0</v>
      </c>
      <c r="I17" s="11">
        <v>0.2</v>
      </c>
      <c r="J17" s="13">
        <f t="shared" si="4"/>
        <v>0</v>
      </c>
      <c r="K17" s="64"/>
    </row>
    <row r="18" spans="1:11" ht="28.5" customHeight="1" thickBot="1">
      <c r="A18" s="4" t="s">
        <v>38</v>
      </c>
      <c r="B18" s="4" t="s">
        <v>39</v>
      </c>
      <c r="C18" s="4" t="s">
        <v>40</v>
      </c>
      <c r="D18" s="4" t="s">
        <v>5</v>
      </c>
      <c r="E18" s="13"/>
      <c r="F18" s="13">
        <f t="shared" ref="F18:F27" si="5">E18*1.2</f>
        <v>0</v>
      </c>
      <c r="G18" s="4">
        <v>125</v>
      </c>
      <c r="H18" s="13">
        <f t="shared" ref="H18:H27" si="6">E18*G18</f>
        <v>0</v>
      </c>
      <c r="I18" s="11">
        <v>0.2</v>
      </c>
      <c r="J18" s="13">
        <f t="shared" ref="J18:J26" si="7">G18*F18</f>
        <v>0</v>
      </c>
      <c r="K18" s="64"/>
    </row>
    <row r="19" spans="1:11" ht="28.5" customHeight="1" thickBot="1">
      <c r="A19" s="4" t="s">
        <v>38</v>
      </c>
      <c r="B19" s="4" t="s">
        <v>41</v>
      </c>
      <c r="C19" s="4" t="s">
        <v>42</v>
      </c>
      <c r="D19" s="4" t="s">
        <v>5</v>
      </c>
      <c r="E19" s="13"/>
      <c r="F19" s="13">
        <f t="shared" si="5"/>
        <v>0</v>
      </c>
      <c r="G19" s="4">
        <v>1</v>
      </c>
      <c r="H19" s="13">
        <f t="shared" si="6"/>
        <v>0</v>
      </c>
      <c r="I19" s="11">
        <v>0.2</v>
      </c>
      <c r="J19" s="13">
        <f t="shared" si="7"/>
        <v>0</v>
      </c>
      <c r="K19" s="64"/>
    </row>
    <row r="20" spans="1:11" ht="28.5" customHeight="1" thickBot="1">
      <c r="A20" s="4" t="s">
        <v>38</v>
      </c>
      <c r="B20" s="4" t="s">
        <v>43</v>
      </c>
      <c r="C20" s="4" t="s">
        <v>44</v>
      </c>
      <c r="D20" s="4" t="s">
        <v>5</v>
      </c>
      <c r="E20" s="13"/>
      <c r="F20" s="13">
        <f t="shared" si="5"/>
        <v>0</v>
      </c>
      <c r="G20" s="4">
        <v>1</v>
      </c>
      <c r="H20" s="13">
        <f t="shared" si="6"/>
        <v>0</v>
      </c>
      <c r="I20" s="11">
        <v>0.2</v>
      </c>
      <c r="J20" s="13">
        <f t="shared" si="7"/>
        <v>0</v>
      </c>
      <c r="K20" s="64"/>
    </row>
    <row r="21" spans="1:11" ht="28.5" customHeight="1" thickBot="1">
      <c r="A21" s="4" t="s">
        <v>38</v>
      </c>
      <c r="B21" s="4" t="s">
        <v>45</v>
      </c>
      <c r="C21" s="4" t="s">
        <v>46</v>
      </c>
      <c r="D21" s="4" t="s">
        <v>5</v>
      </c>
      <c r="E21" s="13"/>
      <c r="F21" s="13">
        <f t="shared" si="5"/>
        <v>0</v>
      </c>
      <c r="G21" s="4">
        <v>3</v>
      </c>
      <c r="H21" s="13">
        <f t="shared" si="6"/>
        <v>0</v>
      </c>
      <c r="I21" s="11">
        <v>0.2</v>
      </c>
      <c r="J21" s="13">
        <f t="shared" si="7"/>
        <v>0</v>
      </c>
      <c r="K21" s="64"/>
    </row>
    <row r="22" spans="1:11" ht="28.5" customHeight="1" thickBot="1">
      <c r="A22" s="4" t="s">
        <v>38</v>
      </c>
      <c r="B22" s="4" t="s">
        <v>47</v>
      </c>
      <c r="C22" s="4" t="s">
        <v>48</v>
      </c>
      <c r="D22" s="4" t="s">
        <v>5</v>
      </c>
      <c r="E22" s="13"/>
      <c r="F22" s="13">
        <f t="shared" si="5"/>
        <v>0</v>
      </c>
      <c r="G22" s="4">
        <v>3</v>
      </c>
      <c r="H22" s="13">
        <f t="shared" si="6"/>
        <v>0</v>
      </c>
      <c r="I22" s="11">
        <v>0.2</v>
      </c>
      <c r="J22" s="13">
        <f t="shared" si="7"/>
        <v>0</v>
      </c>
      <c r="K22" s="64"/>
    </row>
    <row r="23" spans="1:11" ht="28.5" customHeight="1" thickBot="1">
      <c r="A23" s="4" t="s">
        <v>38</v>
      </c>
      <c r="B23" s="4" t="s">
        <v>49</v>
      </c>
      <c r="C23" s="4" t="s">
        <v>50</v>
      </c>
      <c r="D23" s="4" t="s">
        <v>5</v>
      </c>
      <c r="E23" s="13"/>
      <c r="F23" s="13">
        <f>E23*1.2</f>
        <v>0</v>
      </c>
      <c r="G23" s="4">
        <v>2</v>
      </c>
      <c r="H23" s="13">
        <f t="shared" si="6"/>
        <v>0</v>
      </c>
      <c r="I23" s="11">
        <v>0.2</v>
      </c>
      <c r="J23" s="13">
        <f t="shared" si="7"/>
        <v>0</v>
      </c>
      <c r="K23" s="64"/>
    </row>
    <row r="24" spans="1:11" ht="28.5" customHeight="1" thickBot="1">
      <c r="A24" s="4" t="s">
        <v>38</v>
      </c>
      <c r="B24" s="4" t="s">
        <v>51</v>
      </c>
      <c r="C24" s="4" t="s">
        <v>52</v>
      </c>
      <c r="D24" s="4" t="s">
        <v>5</v>
      </c>
      <c r="E24" s="13"/>
      <c r="F24" s="13">
        <f t="shared" si="5"/>
        <v>0</v>
      </c>
      <c r="G24" s="4">
        <v>2</v>
      </c>
      <c r="H24" s="13">
        <f t="shared" si="6"/>
        <v>0</v>
      </c>
      <c r="I24" s="11">
        <v>0.2</v>
      </c>
      <c r="J24" s="13">
        <f t="shared" si="7"/>
        <v>0</v>
      </c>
      <c r="K24" s="64"/>
    </row>
    <row r="25" spans="1:11" ht="28.5" customHeight="1" thickBot="1">
      <c r="A25" s="4" t="s">
        <v>38</v>
      </c>
      <c r="B25" s="4" t="s">
        <v>53</v>
      </c>
      <c r="C25" s="4" t="s">
        <v>54</v>
      </c>
      <c r="D25" s="4" t="s">
        <v>5</v>
      </c>
      <c r="E25" s="13"/>
      <c r="F25" s="13">
        <f t="shared" si="5"/>
        <v>0</v>
      </c>
      <c r="G25" s="4">
        <v>20</v>
      </c>
      <c r="H25" s="13">
        <f t="shared" si="6"/>
        <v>0</v>
      </c>
      <c r="I25" s="11">
        <v>0.2</v>
      </c>
      <c r="J25" s="13">
        <f t="shared" si="7"/>
        <v>0</v>
      </c>
      <c r="K25" s="64"/>
    </row>
    <row r="26" spans="1:11" ht="28.5" customHeight="1" thickBot="1">
      <c r="A26" s="4" t="s">
        <v>38</v>
      </c>
      <c r="B26" s="4" t="s">
        <v>55</v>
      </c>
      <c r="C26" s="4" t="s">
        <v>56</v>
      </c>
      <c r="D26" s="4" t="s">
        <v>5</v>
      </c>
      <c r="E26" s="13"/>
      <c r="F26" s="13">
        <f t="shared" si="5"/>
        <v>0</v>
      </c>
      <c r="G26" s="4">
        <v>8</v>
      </c>
      <c r="H26" s="13">
        <f t="shared" si="6"/>
        <v>0</v>
      </c>
      <c r="I26" s="11">
        <v>0.2</v>
      </c>
      <c r="J26" s="13">
        <f t="shared" si="7"/>
        <v>0</v>
      </c>
      <c r="K26" s="64"/>
    </row>
    <row r="27" spans="1:11" ht="28.5" customHeight="1" thickBot="1">
      <c r="A27" s="4" t="s">
        <v>38</v>
      </c>
      <c r="B27" s="4" t="s">
        <v>57</v>
      </c>
      <c r="C27" s="4" t="s">
        <v>58</v>
      </c>
      <c r="D27" s="4" t="s">
        <v>5</v>
      </c>
      <c r="E27" s="13"/>
      <c r="F27" s="13">
        <f t="shared" si="5"/>
        <v>0</v>
      </c>
      <c r="G27" s="4">
        <v>4</v>
      </c>
      <c r="H27" s="13">
        <f t="shared" si="6"/>
        <v>0</v>
      </c>
      <c r="I27" s="11">
        <v>0.2</v>
      </c>
      <c r="J27" s="13">
        <f>G27*F27</f>
        <v>0</v>
      </c>
      <c r="K27" s="64"/>
    </row>
    <row r="28" spans="1:11" ht="80.099999999999994" customHeight="1" thickBot="1">
      <c r="A28" s="66"/>
      <c r="B28" s="67"/>
      <c r="C28" s="67"/>
      <c r="D28" s="67"/>
      <c r="E28" s="67"/>
      <c r="F28" s="67"/>
      <c r="G28" s="67"/>
      <c r="H28" s="67"/>
      <c r="I28" s="67"/>
      <c r="J28" s="68"/>
      <c r="K28" s="64"/>
    </row>
    <row r="29" spans="1:11" ht="124.5" customHeight="1" thickBot="1">
      <c r="A29" s="69" t="s">
        <v>31</v>
      </c>
      <c r="B29" s="70"/>
      <c r="C29" s="70"/>
      <c r="D29" s="70"/>
      <c r="E29" s="70"/>
      <c r="F29" s="70"/>
      <c r="G29" s="71"/>
      <c r="H29" s="21">
        <f>SUM(H6:H14,H16:H27)</f>
        <v>0</v>
      </c>
      <c r="I29" s="12">
        <v>0.2</v>
      </c>
      <c r="J29" s="7">
        <f>SUM(J6:J14,J16:J27)</f>
        <v>0</v>
      </c>
      <c r="K29" s="65"/>
    </row>
    <row r="30" spans="1:11" ht="226.5" customHeight="1" thickBot="1">
      <c r="A30" s="28"/>
      <c r="B30" s="29"/>
      <c r="C30" s="29"/>
      <c r="D30" s="29"/>
      <c r="E30" s="29"/>
      <c r="F30" s="29"/>
      <c r="G30" s="29"/>
      <c r="H30" s="29"/>
      <c r="I30" s="29"/>
      <c r="J30" s="29"/>
      <c r="K30" s="30"/>
    </row>
  </sheetData>
  <mergeCells count="9">
    <mergeCell ref="A1:J1"/>
    <mergeCell ref="K1:K29"/>
    <mergeCell ref="A30:K30"/>
    <mergeCell ref="A28:J28"/>
    <mergeCell ref="A29:G29"/>
    <mergeCell ref="A3:J3"/>
    <mergeCell ref="A2:J2"/>
    <mergeCell ref="A5:H5"/>
    <mergeCell ref="A15:H15"/>
  </mergeCells>
  <pageMargins left="0.7" right="0.7" top="0.75" bottom="0.75" header="0.3" footer="0.3"/>
  <pageSetup paperSize="9" scale="3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9D55C74ADB1FA4C87D68AB7EBACF443" ma:contentTypeVersion="18" ma:contentTypeDescription="Crée un document." ma:contentTypeScope="" ma:versionID="aaaa702e95d0df2574d65bd48157e8e6">
  <xsd:schema xmlns:xsd="http://www.w3.org/2001/XMLSchema" xmlns:xs="http://www.w3.org/2001/XMLSchema" xmlns:p="http://schemas.microsoft.com/office/2006/metadata/properties" xmlns:ns2="003377e9-c282-4798-a815-5fa6aab65c89" xmlns:ns3="2e5fdc8f-44cc-40da-bf14-941fbcb3e236" targetNamespace="http://schemas.microsoft.com/office/2006/metadata/properties" ma:root="true" ma:fieldsID="b9f4f126ac9f7d100fc16905c36346b7" ns2:_="" ns3:_="">
    <xsd:import namespace="003377e9-c282-4798-a815-5fa6aab65c89"/>
    <xsd:import namespace="2e5fdc8f-44cc-40da-bf14-941fbcb3e23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3377e9-c282-4798-a815-5fa6aab65c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2085e09-afeb-4586-9902-17148f2fea1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5fdc8f-44cc-40da-bf14-941fbcb3e236"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f4208a00-4b36-4e3a-aaa8-4dcd3f4aa806}" ma:internalName="TaxCatchAll" ma:showField="CatchAllData" ma:web="2e5fdc8f-44cc-40da-bf14-941fbcb3e2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03377e9-c282-4798-a815-5fa6aab65c89">
      <Terms xmlns="http://schemas.microsoft.com/office/infopath/2007/PartnerControls"/>
    </lcf76f155ced4ddcb4097134ff3c332f>
    <TaxCatchAll xmlns="2e5fdc8f-44cc-40da-bf14-941fbcb3e2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88044D-4710-4284-B986-D2A87B736B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3377e9-c282-4798-a815-5fa6aab65c89"/>
    <ds:schemaRef ds:uri="2e5fdc8f-44cc-40da-bf14-941fbcb3e2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D06713-0451-4706-AB7C-7937302CA26B}">
  <ds:schemaRefs>
    <ds:schemaRef ds:uri="http://purl.org/dc/elements/1.1/"/>
    <ds:schemaRef ds:uri="http://schemas.microsoft.com/office/2006/documentManagement/types"/>
    <ds:schemaRef ds:uri="http://schemas.microsoft.com/office/2006/metadata/properties"/>
    <ds:schemaRef ds:uri="http://purl.org/dc/terms/"/>
    <ds:schemaRef ds:uri="http://purl.org/dc/dcmitype/"/>
    <ds:schemaRef ds:uri="http://schemas.microsoft.com/office/infopath/2007/PartnerControls"/>
    <ds:schemaRef ds:uri="http://schemas.openxmlformats.org/package/2006/metadata/core-properties"/>
    <ds:schemaRef ds:uri="e6af3f16-399d-4644-8b82-d7f7ee92a573"/>
    <ds:schemaRef ds:uri="87602730-a8ed-4e5a-bc62-da0438332944"/>
    <ds:schemaRef ds:uri="http://www.w3.org/XML/1998/namespace"/>
    <ds:schemaRef ds:uri="003377e9-c282-4798-a815-5fa6aab65c89"/>
    <ds:schemaRef ds:uri="2e5fdc8f-44cc-40da-bf14-941fbcb3e236"/>
  </ds:schemaRefs>
</ds:datastoreItem>
</file>

<file path=customXml/itemProps3.xml><?xml version="1.0" encoding="utf-8"?>
<ds:datastoreItem xmlns:ds="http://schemas.openxmlformats.org/officeDocument/2006/customXml" ds:itemID="{89303F82-D838-431C-A4D3-53F0C6AE3BF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Mayeul Mortemard De Boisse</dc:creator>
  <cp:keywords/>
  <dc:description/>
  <cp:lastModifiedBy>Mathis Chaussin</cp:lastModifiedBy>
  <cp:revision/>
  <dcterms:created xsi:type="dcterms:W3CDTF">2024-10-28T15:11:43Z</dcterms:created>
  <dcterms:modified xsi:type="dcterms:W3CDTF">2026-03-30T10:04:46Z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0x010100C9D55C74ADB1FA4C87D68AB7EBACF443</vt:lpwstr>
  </property>
</Properties>
</file>